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8A5A57ED-A3C3-4E5D-B2FA-BEF8E109EF9C}" xr6:coauthVersionLast="46" xr6:coauthVersionMax="46" xr10:uidLastSave="{00000000-0000-0000-0000-000000000000}"/>
  <bookViews>
    <workbookView xWindow="-108" yWindow="-108" windowWidth="23256" windowHeight="12576" firstSheet="6" activeTab="13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  <sheet name="20.05.2026." sheetId="14" r:id="rId1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4" l="1"/>
  <c r="C51" i="14"/>
  <c r="C47" i="14"/>
  <c r="C41" i="14"/>
  <c r="C37" i="14"/>
  <c r="C34" i="14"/>
  <c r="C28" i="14"/>
  <c r="C14" i="14"/>
  <c r="C10" i="14"/>
  <c r="C48" i="14" l="1"/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<sst xmlns="http://schemas.openxmlformats.org/spreadsheetml/2006/main" count="319" uniqueCount="187">
  <si>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</si>
  <si>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</si>
  <si>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</si>
  <si>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</si>
  <si>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</si>
  <si>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</si>
  <si>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</si>
  <si>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</si>
  <si>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</si>
  <si>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</si>
  <si>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</si>
  <si>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</si>
  <si>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</si>
  <si>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</si>
  <si>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</si>
  <si>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</si>
  <si>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</si>
  <si>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</si>
  <si>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</si>
  <si>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</si>
  <si>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</si>
  <si>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</si>
  <si>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</si>
  <si>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</si>
  <si>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</si>
  <si>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</si>
  <si>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</si>
  <si>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</si>
  <si>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</si>
  <si>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</si>
  <si>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</si>
  <si>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</si>
  <si>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</si>
  <si>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</si>
  <si>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</si>
  <si>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</si>
  <si>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</si>
  <si>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</si>
  <si>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</si>
  <si>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</si>
  <si>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</si>
  <si>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</si>
  <si>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</si>
  <si>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</si>
  <si>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</si>
  <si>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</si>
  <si>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</si>
  <si>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</si>
  <si>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</si>
  <si>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</si>
  <si>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</si>
  <si>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</si>
  <si>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</si>
  <si>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</si>
  <si>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</si>
  <si>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</si>
  <si>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</si>
  <si>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</si>
  <si>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</si>
  <si>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</si>
  <si>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</si>
  <si>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</si>
  <si>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</si>
  <si>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</si>
  <si>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</si>
  <si>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</si>
  <si>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</si>
  <si>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</si>
  <si>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</si>
  <si>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</si>
  <si>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</si>
  <si>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</si>
  <si>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</si>
  <si>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</si>
  <si>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</si>
  <si>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</si>
  <si>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</si>
  <si>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</si>
  <si>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</si>
  <si>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</si>
  <si>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</si>
  <si>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</si>
  <si>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</si>
  <si>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</si>
  <si>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</si>
  <si>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</si>
  <si>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</si>
  <si>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</si>
  <si>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</si>
  <si>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</si>
  <si>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</si>
  <si>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</si>
  <si>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</si>
  <si>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</si>
  <si>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</si>
  <si>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</si>
  <si>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</si>
  <si>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</si>
  <si>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</si>
  <si>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</si>
  <si>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</si>
  <si>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</si>
  <si>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</si>
  <si>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</si>
  <si>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</si>
  <si>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</si>
  <si>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</si>
  <si>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</si>
  <si>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</si>
  <si>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</si>
  <si>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</si>
  <si>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</si>
  <si>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</si>
  <si>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</si>
  <si>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</si>
  <si>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</si>
  <si>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</si>
  <si>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</si>
  <si>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</si>
  <si>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</si>
  <si>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</si>
  <si>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</si>
  <si>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</si>
  <si>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</si>
  <si>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</si>
  <si>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</si>
  <si>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</si>
  <si>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</si>
  <si>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</si>
  <si>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</si>
  <si>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</si>
  <si>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</si>
  <si>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</si>
  <si>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</si>
  <si>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</si>
  <si>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</si>
  <si>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</si>
  <si>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</si>
  <si>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</si>
  <si>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</si>
  <si>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</si>
  <si>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</si>
  <si>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</si>
  <si>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</si>
  <si>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</si>
  <si>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</si>
  <si>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</si>
  <si>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</si>
  <si>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</si>
  <si>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</si>
  <si>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</si>
  <si>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</si>
  <si>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</si>
  <si>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</si>
  <si>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</si>
  <si>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</si>
  <si>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</si>
  <si>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</si>
  <si>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</si>
  <si>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</si>
  <si>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</si>
  <si>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</si>
  <si>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</si>
  <si>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</si>
  <si>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</si>
  <si>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</si>
  <si>
    <t>20.05.2026.</t>
  </si>
  <si>
    <t xml:space="preserve">1.UGR.MAT.ORTOPEDIJA </t>
  </si>
  <si>
    <t xml:space="preserve">2.UM IMPLATANTI </t>
  </si>
  <si>
    <t xml:space="preserve">3.SANITET </t>
  </si>
  <si>
    <t xml:space="preserve"> BIOTEC MEDICAL doo</t>
  </si>
  <si>
    <t xml:space="preserve"> ETER&amp;MEDICAL  11doo</t>
  </si>
  <si>
    <t xml:space="preserve"> FARMALOGIST DOO</t>
  </si>
  <si>
    <t>FLORA KOMERC DOO</t>
  </si>
  <si>
    <t>LAYON DOO</t>
  </si>
  <si>
    <t>PROFESIONAL MEDIC doo VINČA</t>
  </si>
  <si>
    <t xml:space="preserve">4. REAGNESI  </t>
  </si>
  <si>
    <t>EUROMEDICINA</t>
  </si>
  <si>
    <t xml:space="preserve">5.PACE MAKERI </t>
  </si>
  <si>
    <t xml:space="preserve">MEDTRONIC </t>
  </si>
  <si>
    <t xml:space="preserve">UKUPNO PACE MAKERI </t>
  </si>
  <si>
    <t xml:space="preserve">6.HEMODIJALIZA </t>
  </si>
  <si>
    <t xml:space="preserve">FRESENIUS MEDICAL CARE </t>
  </si>
  <si>
    <t>PHARMANOVA</t>
  </si>
  <si>
    <t xml:space="preserve">7.STENTOVI </t>
  </si>
  <si>
    <t>MEGAPHARM</t>
  </si>
  <si>
    <t>NEOMEDICA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</si>
</sst>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16" sqref="C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18" sqref="B18:C23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opLeftCell="A67" workbookViewId="0">
      <selection activeCell="B83" sqref="B83:C8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617D-83EE-4A16-9F29-7B73D1E8E31D}">
  <dimension ref="B4:C52"/>
  <sheetViews>
    <sheetView tabSelected="1" topLeftCell="A31" workbookViewId="0">
      <selection activeCell="G48" sqref="G4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167</v>
      </c>
      <c r="C8" s="6"/>
    </row>
    <row r="9" spans="2:3" x14ac:dyDescent="0.3">
      <c r="B9" s="7" t="s">
        <v>106</v>
      </c>
      <c r="C9" s="13">
        <v>482856</v>
      </c>
    </row>
    <row r="10" spans="2:3" ht="15" thickBot="1" x14ac:dyDescent="0.35">
      <c r="B10" s="9" t="s">
        <v>32</v>
      </c>
      <c r="C10" s="10">
        <f>SUM(C9:C9)</f>
        <v>482856</v>
      </c>
    </row>
    <row r="11" spans="2:3" x14ac:dyDescent="0.3">
      <c r="B11" s="5" t="s">
        <v>168</v>
      </c>
      <c r="C11" s="6"/>
    </row>
    <row r="12" spans="2:3" x14ac:dyDescent="0.3">
      <c r="B12" s="7" t="s">
        <v>106</v>
      </c>
      <c r="C12" s="13">
        <v>426195</v>
      </c>
    </row>
    <row r="13" spans="2:3" x14ac:dyDescent="0.3">
      <c r="B13" s="7" t="s">
        <v>135</v>
      </c>
      <c r="C13" s="13">
        <v>102960</v>
      </c>
    </row>
    <row r="14" spans="2:3" ht="15" thickBot="1" x14ac:dyDescent="0.35">
      <c r="B14" s="9" t="s">
        <v>136</v>
      </c>
      <c r="C14" s="10">
        <f>SUM(C12:C13)</f>
        <v>529155</v>
      </c>
    </row>
    <row r="15" spans="2:3" x14ac:dyDescent="0.3">
      <c r="B15" s="19" t="s">
        <v>169</v>
      </c>
      <c r="C15" s="6"/>
    </row>
    <row r="16" spans="2:3" x14ac:dyDescent="0.3">
      <c r="B16" s="7" t="s">
        <v>138</v>
      </c>
      <c r="C16" s="13">
        <v>599411.44999999995</v>
      </c>
    </row>
    <row r="17" spans="2:3" x14ac:dyDescent="0.3">
      <c r="B17" s="7" t="s">
        <v>170</v>
      </c>
      <c r="C17" s="13">
        <v>115307.5</v>
      </c>
    </row>
    <row r="18" spans="2:3" x14ac:dyDescent="0.3">
      <c r="B18" s="7" t="s">
        <v>171</v>
      </c>
      <c r="C18" s="13">
        <v>20880</v>
      </c>
    </row>
    <row r="19" spans="2:3" x14ac:dyDescent="0.3">
      <c r="B19" s="7" t="s">
        <v>172</v>
      </c>
      <c r="C19" s="13">
        <v>91038.95</v>
      </c>
    </row>
    <row r="20" spans="2:3" x14ac:dyDescent="0.3">
      <c r="B20" s="7" t="s">
        <v>173</v>
      </c>
      <c r="C20" s="13">
        <v>87761.4</v>
      </c>
    </row>
    <row r="21" spans="2:3" x14ac:dyDescent="0.3">
      <c r="B21" s="7" t="s">
        <v>48</v>
      </c>
      <c r="C21" s="13">
        <v>72498</v>
      </c>
    </row>
    <row r="22" spans="2:3" x14ac:dyDescent="0.3">
      <c r="B22" s="7" t="s">
        <v>174</v>
      </c>
      <c r="C22" s="13">
        <v>255860</v>
      </c>
    </row>
    <row r="23" spans="2:3" x14ac:dyDescent="0.3">
      <c r="B23" s="7" t="s">
        <v>57</v>
      </c>
      <c r="C23" s="13">
        <v>193680</v>
      </c>
    </row>
    <row r="24" spans="2:3" x14ac:dyDescent="0.3">
      <c r="B24" s="7" t="s">
        <v>35</v>
      </c>
      <c r="C24" s="13">
        <v>64724.4</v>
      </c>
    </row>
    <row r="25" spans="2:3" x14ac:dyDescent="0.3">
      <c r="B25" s="7" t="s">
        <v>175</v>
      </c>
      <c r="C25" s="13">
        <v>46836</v>
      </c>
    </row>
    <row r="26" spans="2:3" x14ac:dyDescent="0.3">
      <c r="B26" s="7" t="s">
        <v>118</v>
      </c>
      <c r="C26" s="13">
        <v>164844</v>
      </c>
    </row>
    <row r="27" spans="2:3" x14ac:dyDescent="0.3">
      <c r="B27" s="7" t="s">
        <v>143</v>
      </c>
      <c r="C27" s="13">
        <v>939514</v>
      </c>
    </row>
    <row r="28" spans="2:3" ht="15" thickBot="1" x14ac:dyDescent="0.35">
      <c r="B28" s="9" t="s">
        <v>145</v>
      </c>
      <c r="C28" s="10">
        <f>SUM(C16:C27)</f>
        <v>2652355.6999999997</v>
      </c>
    </row>
    <row r="29" spans="2:3" x14ac:dyDescent="0.3">
      <c r="B29" s="19" t="s">
        <v>176</v>
      </c>
      <c r="C29" s="6"/>
    </row>
    <row r="30" spans="2:3" x14ac:dyDescent="0.3">
      <c r="B30" s="7" t="s">
        <v>177</v>
      </c>
      <c r="C30" s="13">
        <v>1155714</v>
      </c>
    </row>
    <row r="31" spans="2:3" x14ac:dyDescent="0.3">
      <c r="B31" s="7" t="s">
        <v>52</v>
      </c>
      <c r="C31" s="13">
        <v>1420018.8</v>
      </c>
    </row>
    <row r="32" spans="2:3" x14ac:dyDescent="0.3">
      <c r="B32" s="7" t="s">
        <v>106</v>
      </c>
      <c r="C32" s="13">
        <v>1552405.06</v>
      </c>
    </row>
    <row r="33" spans="2:3" x14ac:dyDescent="0.3">
      <c r="B33" s="7" t="s">
        <v>150</v>
      </c>
      <c r="C33" s="13">
        <v>188424</v>
      </c>
    </row>
    <row r="34" spans="2:3" ht="15" thickBot="1" x14ac:dyDescent="0.35">
      <c r="B34" s="9" t="s">
        <v>151</v>
      </c>
      <c r="C34" s="10">
        <f>SUM(C30:C33)</f>
        <v>4316561.8599999994</v>
      </c>
    </row>
    <row r="35" spans="2:3" x14ac:dyDescent="0.3">
      <c r="B35" s="5" t="s">
        <v>178</v>
      </c>
      <c r="C35" s="6"/>
    </row>
    <row r="36" spans="2:3" x14ac:dyDescent="0.3">
      <c r="B36" s="7" t="s">
        <v>179</v>
      </c>
      <c r="C36" s="13">
        <v>2323530</v>
      </c>
    </row>
    <row r="37" spans="2:3" ht="15" thickBot="1" x14ac:dyDescent="0.35">
      <c r="B37" s="9" t="s">
        <v>180</v>
      </c>
      <c r="C37" s="10">
        <f>SUM(C36:C36)</f>
        <v>2323530</v>
      </c>
    </row>
    <row r="38" spans="2:3" x14ac:dyDescent="0.3">
      <c r="B38" s="5" t="s">
        <v>181</v>
      </c>
      <c r="C38" s="6"/>
    </row>
    <row r="39" spans="2:3" x14ac:dyDescent="0.3">
      <c r="B39" s="7" t="s">
        <v>182</v>
      </c>
      <c r="C39" s="13">
        <v>650848</v>
      </c>
    </row>
    <row r="40" spans="2:3" x14ac:dyDescent="0.3">
      <c r="B40" s="7" t="s">
        <v>183</v>
      </c>
      <c r="C40" s="13">
        <v>40370</v>
      </c>
    </row>
    <row r="41" spans="2:3" ht="15" thickBot="1" x14ac:dyDescent="0.35">
      <c r="B41" s="9" t="s">
        <v>160</v>
      </c>
      <c r="C41" s="10">
        <f>SUM(C39:C40)</f>
        <v>691218</v>
      </c>
    </row>
    <row r="42" spans="2:3" x14ac:dyDescent="0.3">
      <c r="B42" s="5" t="s">
        <v>184</v>
      </c>
      <c r="C42" s="6"/>
    </row>
    <row r="43" spans="2:3" x14ac:dyDescent="0.3">
      <c r="B43" s="7" t="s">
        <v>52</v>
      </c>
      <c r="C43" s="13">
        <v>145200</v>
      </c>
    </row>
    <row r="44" spans="2:3" x14ac:dyDescent="0.3">
      <c r="B44" s="7" t="s">
        <v>185</v>
      </c>
      <c r="C44" s="13">
        <v>418000</v>
      </c>
    </row>
    <row r="45" spans="2:3" x14ac:dyDescent="0.3">
      <c r="B45" s="7" t="s">
        <v>186</v>
      </c>
      <c r="C45" s="13">
        <v>418000</v>
      </c>
    </row>
    <row r="46" spans="2:3" x14ac:dyDescent="0.3">
      <c r="B46" s="7" t="s">
        <v>143</v>
      </c>
      <c r="C46" s="13">
        <v>418000</v>
      </c>
    </row>
    <row r="47" spans="2:3" ht="15" thickBot="1" x14ac:dyDescent="0.35">
      <c r="B47" s="9" t="s">
        <v>164</v>
      </c>
      <c r="C47" s="10">
        <f>SUM(C43:C46)</f>
        <v>1399200</v>
      </c>
    </row>
    <row r="48" spans="2:3" ht="16.2" thickBot="1" x14ac:dyDescent="0.35">
      <c r="B48" s="11" t="s">
        <v>165</v>
      </c>
      <c r="C48" s="12">
        <f>SUM(C47,C41,C37,C34,C28,C14,C10)</f>
        <v>12394876.559999999</v>
      </c>
    </row>
    <row r="49" spans="2:3" x14ac:dyDescent="0.3">
      <c r="B49" s="5" t="s">
        <v>94</v>
      </c>
      <c r="C49" s="6"/>
    </row>
    <row r="50" spans="2:3" x14ac:dyDescent="0.3">
      <c r="B50" s="7" t="s">
        <v>3</v>
      </c>
      <c r="C50" s="8">
        <v>6</v>
      </c>
    </row>
    <row r="51" spans="2:3" ht="15" thickBot="1" x14ac:dyDescent="0.35">
      <c r="B51" s="9" t="s">
        <v>70</v>
      </c>
      <c r="C51" s="10">
        <f>SUM(C50:C50)</f>
        <v>6</v>
      </c>
    </row>
    <row r="52" spans="2:3" ht="16.2" thickBot="1" x14ac:dyDescent="0.35">
      <c r="B52" s="11" t="s">
        <v>4</v>
      </c>
      <c r="C52" s="12">
        <f>SUM(C51,C48)</f>
        <v>12394882.559999999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14</vt:i4>
      </vt:variant>
    </vt:vector>
  </HeadingPairs>
  <TitlesOfParts>
    <vt:vector size="14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  <vt:lpstr>20.05.2026.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2026-05-21T07:43:25Z</dcterms:modified>
</cp:coreProperties>
</file>